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Est\ЭСК\3677-МЭ-ХС\"/>
    </mc:Choice>
  </mc:AlternateContent>
  <xr:revisionPtr revIDLastSave="0" documentId="13_ncr:1_{0EA30148-1632-4026-9E67-85D816291B02}" xr6:coauthVersionLast="47" xr6:coauthVersionMax="47" xr10:uidLastSave="{00000000-0000-0000-0000-000000000000}"/>
  <bookViews>
    <workbookView xWindow="46680" yWindow="-120" windowWidth="29040" windowHeight="15720" activeTab="2" xr2:uid="{00000000-000D-0000-FFFF-FFFF00000000}"/>
  </bookViews>
  <sheets>
    <sheet name="Файл загрузки" sheetId="1" r:id="rId1"/>
    <sheet name="1ПК" sheetId="2" r:id="rId2"/>
    <sheet name="2ПК" sheetId="3" r:id="rId3"/>
  </sheets>
  <definedNames>
    <definedName name="_xlnm.Print_Titles" localSheetId="1">'1ПК'!$18:$18</definedName>
    <definedName name="_xlnm.Print_Titles" localSheetId="2">'2ПК'!$18:$18</definedName>
    <definedName name="_xlnm.Print_Titles" localSheetId="0">'Файл загрузки'!$18:$18</definedName>
    <definedName name="_xlnm.Print_Area" localSheetId="1">'1ПК'!$A$1:$H$108</definedName>
    <definedName name="_xlnm.Print_Area" localSheetId="2">'2ПК'!$A$1:$H$108</definedName>
    <definedName name="_xlnm.Print_Area" localSheetId="0">'Файл загрузки'!$A$1:$H$108</definedName>
  </definedNames>
  <calcPr calcId="181029"/>
</workbook>
</file>

<file path=xl/calcChain.xml><?xml version="1.0" encoding="utf-8"?>
<calcChain xmlns="http://schemas.openxmlformats.org/spreadsheetml/2006/main">
  <c r="G101" i="3" l="1"/>
  <c r="E110" i="3"/>
  <c r="F110" i="3"/>
  <c r="D11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2" i="3"/>
  <c r="I103" i="3"/>
  <c r="I20" i="3"/>
  <c r="M106" i="3"/>
  <c r="H103" i="3"/>
  <c r="H102" i="3"/>
  <c r="H97" i="3"/>
  <c r="H96" i="3"/>
  <c r="G92" i="3"/>
  <c r="F92" i="3"/>
  <c r="E92" i="3"/>
  <c r="D92" i="3"/>
  <c r="H91" i="3"/>
  <c r="H90" i="3"/>
  <c r="H89" i="3"/>
  <c r="H92" i="3" s="1"/>
  <c r="G86" i="3"/>
  <c r="F86" i="3"/>
  <c r="E86" i="3"/>
  <c r="H86" i="3" s="1"/>
  <c r="D86" i="3"/>
  <c r="H85" i="3"/>
  <c r="H84" i="3"/>
  <c r="H83" i="3"/>
  <c r="F80" i="3"/>
  <c r="E80" i="3"/>
  <c r="D80" i="3"/>
  <c r="H79" i="3"/>
  <c r="G74" i="3"/>
  <c r="F74" i="3"/>
  <c r="D74" i="3"/>
  <c r="H73" i="3"/>
  <c r="H71" i="3"/>
  <c r="H70" i="3"/>
  <c r="H69" i="3"/>
  <c r="H68" i="3"/>
  <c r="H65" i="3"/>
  <c r="G65" i="3"/>
  <c r="F65" i="3"/>
  <c r="E65" i="3"/>
  <c r="D65" i="3"/>
  <c r="H64" i="3"/>
  <c r="H63" i="3"/>
  <c r="H62" i="3"/>
  <c r="G59" i="3"/>
  <c r="F59" i="3"/>
  <c r="E59" i="3"/>
  <c r="D59" i="3"/>
  <c r="H58" i="3"/>
  <c r="H57" i="3"/>
  <c r="H56" i="3"/>
  <c r="H59" i="3" s="1"/>
  <c r="G53" i="3"/>
  <c r="F53" i="3"/>
  <c r="E53" i="3"/>
  <c r="D53" i="3"/>
  <c r="H52" i="3"/>
  <c r="H51" i="3"/>
  <c r="H50" i="3"/>
  <c r="H53" i="3" s="1"/>
  <c r="G47" i="3"/>
  <c r="F47" i="3"/>
  <c r="E47" i="3"/>
  <c r="D47" i="3"/>
  <c r="H46" i="3"/>
  <c r="H45" i="3"/>
  <c r="H47" i="3" s="1"/>
  <c r="H44" i="3"/>
  <c r="G41" i="3"/>
  <c r="F41" i="3"/>
  <c r="E41" i="3"/>
  <c r="D41" i="3"/>
  <c r="H40" i="3"/>
  <c r="H39" i="3"/>
  <c r="H38" i="3"/>
  <c r="H41" i="3" s="1"/>
  <c r="H35" i="3"/>
  <c r="G35" i="3"/>
  <c r="F35" i="3"/>
  <c r="E35" i="3"/>
  <c r="D35" i="3"/>
  <c r="H34" i="3"/>
  <c r="H33" i="3"/>
  <c r="H32" i="3"/>
  <c r="G29" i="3"/>
  <c r="F29" i="3"/>
  <c r="E29" i="3"/>
  <c r="E30" i="3" s="1"/>
  <c r="D29" i="3"/>
  <c r="D30" i="3" s="1"/>
  <c r="D36" i="3" s="1"/>
  <c r="D42" i="3" s="1"/>
  <c r="D48" i="3" s="1"/>
  <c r="D54" i="3" s="1"/>
  <c r="D60" i="3" s="1"/>
  <c r="D66" i="3" s="1"/>
  <c r="D75" i="3" s="1"/>
  <c r="D81" i="3" s="1"/>
  <c r="D87" i="3" s="1"/>
  <c r="D93" i="3" s="1"/>
  <c r="H28" i="3"/>
  <c r="H27" i="3"/>
  <c r="H26" i="3"/>
  <c r="H25" i="3"/>
  <c r="H29" i="3" s="1"/>
  <c r="G23" i="3"/>
  <c r="G30" i="3" s="1"/>
  <c r="G36" i="3" s="1"/>
  <c r="G42" i="3" s="1"/>
  <c r="G48" i="3" s="1"/>
  <c r="G54" i="3" s="1"/>
  <c r="G60" i="3" s="1"/>
  <c r="G66" i="3" s="1"/>
  <c r="G75" i="3" s="1"/>
  <c r="F23" i="3"/>
  <c r="F30" i="3" s="1"/>
  <c r="F36" i="3" s="1"/>
  <c r="F42" i="3" s="1"/>
  <c r="F48" i="3" s="1"/>
  <c r="F54" i="3" s="1"/>
  <c r="F60" i="3" s="1"/>
  <c r="F66" i="3" s="1"/>
  <c r="F75" i="3" s="1"/>
  <c r="F81" i="3" s="1"/>
  <c r="F87" i="3" s="1"/>
  <c r="F93" i="3" s="1"/>
  <c r="E23" i="3"/>
  <c r="D23" i="3"/>
  <c r="H22" i="3"/>
  <c r="H21" i="3"/>
  <c r="H20" i="3"/>
  <c r="H23" i="3" s="1"/>
  <c r="M106" i="2"/>
  <c r="H103" i="2"/>
  <c r="H102" i="2"/>
  <c r="H97" i="2"/>
  <c r="H96" i="2"/>
  <c r="H92" i="2"/>
  <c r="G92" i="2"/>
  <c r="F92" i="2"/>
  <c r="E92" i="2"/>
  <c r="D92" i="2"/>
  <c r="H91" i="2"/>
  <c r="H90" i="2"/>
  <c r="H89" i="2"/>
  <c r="G86" i="2"/>
  <c r="F86" i="2"/>
  <c r="E86" i="2"/>
  <c r="H86" i="2" s="1"/>
  <c r="D86" i="2"/>
  <c r="H85" i="2"/>
  <c r="H84" i="2"/>
  <c r="H83" i="2"/>
  <c r="F80" i="2"/>
  <c r="E80" i="2"/>
  <c r="D80" i="2"/>
  <c r="H79" i="2"/>
  <c r="G74" i="2"/>
  <c r="F74" i="2"/>
  <c r="D74" i="2"/>
  <c r="H73" i="2"/>
  <c r="H71" i="2"/>
  <c r="H70" i="2"/>
  <c r="H69" i="2"/>
  <c r="H68" i="2"/>
  <c r="H65" i="2"/>
  <c r="G65" i="2"/>
  <c r="F65" i="2"/>
  <c r="E65" i="2"/>
  <c r="D65" i="2"/>
  <c r="H64" i="2"/>
  <c r="H63" i="2"/>
  <c r="H62" i="2"/>
  <c r="G59" i="2"/>
  <c r="F59" i="2"/>
  <c r="E59" i="2"/>
  <c r="D59" i="2"/>
  <c r="H58" i="2"/>
  <c r="H57" i="2"/>
  <c r="H56" i="2"/>
  <c r="H59" i="2" s="1"/>
  <c r="G53" i="2"/>
  <c r="F53" i="2"/>
  <c r="E53" i="2"/>
  <c r="D53" i="2"/>
  <c r="H52" i="2"/>
  <c r="H51" i="2"/>
  <c r="H50" i="2"/>
  <c r="H53" i="2" s="1"/>
  <c r="G47" i="2"/>
  <c r="F47" i="2"/>
  <c r="E47" i="2"/>
  <c r="D47" i="2"/>
  <c r="H46" i="2"/>
  <c r="H45" i="2"/>
  <c r="H47" i="2" s="1"/>
  <c r="H44" i="2"/>
  <c r="H41" i="2"/>
  <c r="G41" i="2"/>
  <c r="F41" i="2"/>
  <c r="E41" i="2"/>
  <c r="D41" i="2"/>
  <c r="H40" i="2"/>
  <c r="H39" i="2"/>
  <c r="H38" i="2"/>
  <c r="E36" i="2"/>
  <c r="E42" i="2" s="1"/>
  <c r="E48" i="2" s="1"/>
  <c r="E54" i="2" s="1"/>
  <c r="E60" i="2" s="1"/>
  <c r="E66" i="2" s="1"/>
  <c r="H35" i="2"/>
  <c r="G35" i="2"/>
  <c r="F35" i="2"/>
  <c r="E35" i="2"/>
  <c r="D35" i="2"/>
  <c r="H34" i="2"/>
  <c r="H33" i="2"/>
  <c r="H32" i="2"/>
  <c r="E30" i="2"/>
  <c r="E72" i="2" s="1"/>
  <c r="G29" i="2"/>
  <c r="F29" i="2"/>
  <c r="E29" i="2"/>
  <c r="D29" i="2"/>
  <c r="D30" i="2" s="1"/>
  <c r="D36" i="2" s="1"/>
  <c r="D42" i="2" s="1"/>
  <c r="D48" i="2" s="1"/>
  <c r="D54" i="2" s="1"/>
  <c r="D60" i="2" s="1"/>
  <c r="D66" i="2" s="1"/>
  <c r="D75" i="2" s="1"/>
  <c r="D81" i="2" s="1"/>
  <c r="D87" i="2" s="1"/>
  <c r="D93" i="2" s="1"/>
  <c r="H28" i="2"/>
  <c r="H27" i="2"/>
  <c r="H26" i="2"/>
  <c r="H25" i="2"/>
  <c r="H29" i="2" s="1"/>
  <c r="G23" i="2"/>
  <c r="G30" i="2" s="1"/>
  <c r="G36" i="2" s="1"/>
  <c r="G42" i="2" s="1"/>
  <c r="G48" i="2" s="1"/>
  <c r="G54" i="2" s="1"/>
  <c r="G60" i="2" s="1"/>
  <c r="G66" i="2" s="1"/>
  <c r="F23" i="2"/>
  <c r="F30" i="2" s="1"/>
  <c r="F36" i="2" s="1"/>
  <c r="F42" i="2" s="1"/>
  <c r="F48" i="2" s="1"/>
  <c r="F54" i="2" s="1"/>
  <c r="F60" i="2" s="1"/>
  <c r="F66" i="2" s="1"/>
  <c r="F75" i="2" s="1"/>
  <c r="F81" i="2" s="1"/>
  <c r="F87" i="2" s="1"/>
  <c r="F93" i="2" s="1"/>
  <c r="E23" i="2"/>
  <c r="D23" i="2"/>
  <c r="H22" i="2"/>
  <c r="H21" i="2"/>
  <c r="H23" i="2" s="1"/>
  <c r="H20" i="2"/>
  <c r="M106" i="1"/>
  <c r="G75" i="2" l="1"/>
  <c r="H30" i="3"/>
  <c r="H36" i="3" s="1"/>
  <c r="F95" i="3"/>
  <c r="F98" i="3" s="1"/>
  <c r="F99" i="3" s="1"/>
  <c r="H42" i="3"/>
  <c r="H48" i="3" s="1"/>
  <c r="H54" i="3" s="1"/>
  <c r="H60" i="3" s="1"/>
  <c r="H66" i="3" s="1"/>
  <c r="D95" i="3"/>
  <c r="E36" i="3"/>
  <c r="E42" i="3" s="1"/>
  <c r="E48" i="3" s="1"/>
  <c r="E54" i="3" s="1"/>
  <c r="E60" i="3" s="1"/>
  <c r="E66" i="3" s="1"/>
  <c r="E72" i="3"/>
  <c r="F95" i="2"/>
  <c r="F98" i="2" s="1"/>
  <c r="F99" i="2" s="1"/>
  <c r="H30" i="2"/>
  <c r="H36" i="2" s="1"/>
  <c r="H42" i="2" s="1"/>
  <c r="H48" i="2" s="1"/>
  <c r="H54" i="2" s="1"/>
  <c r="H60" i="2" s="1"/>
  <c r="H66" i="2" s="1"/>
  <c r="D95" i="2"/>
  <c r="E74" i="2"/>
  <c r="E75" i="2" s="1"/>
  <c r="E81" i="2" s="1"/>
  <c r="E87" i="2" s="1"/>
  <c r="E93" i="2" s="1"/>
  <c r="H72" i="2"/>
  <c r="H74" i="2" s="1"/>
  <c r="H27" i="1"/>
  <c r="H71" i="1"/>
  <c r="H70" i="1"/>
  <c r="H69" i="1"/>
  <c r="F101" i="3" l="1"/>
  <c r="F104" i="3" s="1"/>
  <c r="F105" i="3" s="1"/>
  <c r="J108" i="3" s="1"/>
  <c r="D98" i="3"/>
  <c r="D99" i="3" s="1"/>
  <c r="E74" i="3"/>
  <c r="E75" i="3" s="1"/>
  <c r="E81" i="3" s="1"/>
  <c r="E87" i="3" s="1"/>
  <c r="E93" i="3" s="1"/>
  <c r="H72" i="3"/>
  <c r="H74" i="3" s="1"/>
  <c r="H75" i="3" s="1"/>
  <c r="E95" i="2"/>
  <c r="E98" i="2" s="1"/>
  <c r="E99" i="2" s="1"/>
  <c r="F101" i="2"/>
  <c r="F104" i="2" s="1"/>
  <c r="F105" i="2"/>
  <c r="J108" i="2" s="1"/>
  <c r="H75" i="2"/>
  <c r="D98" i="2"/>
  <c r="D99" i="2" s="1"/>
  <c r="D23" i="1"/>
  <c r="E95" i="3" l="1"/>
  <c r="G78" i="3"/>
  <c r="H78" i="3" s="1"/>
  <c r="J75" i="3"/>
  <c r="L105" i="3"/>
  <c r="G77" i="3"/>
  <c r="D101" i="3"/>
  <c r="E101" i="2"/>
  <c r="E104" i="2" s="1"/>
  <c r="E105" i="2"/>
  <c r="D101" i="2"/>
  <c r="L105" i="2"/>
  <c r="G77" i="2"/>
  <c r="J75" i="2"/>
  <c r="G78" i="2"/>
  <c r="H78" i="2" s="1"/>
  <c r="H103" i="1"/>
  <c r="H102" i="1"/>
  <c r="H77" i="3" l="1"/>
  <c r="G80" i="3"/>
  <c r="N105" i="3"/>
  <c r="N106" i="3"/>
  <c r="E98" i="3"/>
  <c r="E99" i="3" s="1"/>
  <c r="D104" i="3"/>
  <c r="D105" i="3" s="1"/>
  <c r="J107" i="3" s="1"/>
  <c r="H77" i="2"/>
  <c r="G80" i="2"/>
  <c r="N105" i="2"/>
  <c r="N106" i="2"/>
  <c r="D104" i="2"/>
  <c r="D105" i="2" s="1"/>
  <c r="J107" i="2" s="1"/>
  <c r="H96" i="1"/>
  <c r="H90" i="1"/>
  <c r="H57" i="1"/>
  <c r="G47" i="1"/>
  <c r="F47" i="1"/>
  <c r="E47" i="1"/>
  <c r="G86" i="1"/>
  <c r="F86" i="1"/>
  <c r="E86" i="1"/>
  <c r="D86" i="1"/>
  <c r="G59" i="1"/>
  <c r="F59" i="1"/>
  <c r="E59" i="1"/>
  <c r="D59" i="1"/>
  <c r="G53" i="1"/>
  <c r="F53" i="1"/>
  <c r="E53" i="1"/>
  <c r="D53" i="1"/>
  <c r="G41" i="1"/>
  <c r="F41" i="1"/>
  <c r="E41" i="1"/>
  <c r="D41" i="1"/>
  <c r="E35" i="1"/>
  <c r="F35" i="1"/>
  <c r="G35" i="1"/>
  <c r="D35" i="1"/>
  <c r="E29" i="1"/>
  <c r="F29" i="1"/>
  <c r="G29" i="1"/>
  <c r="D47" i="1"/>
  <c r="F80" i="1"/>
  <c r="E80" i="1"/>
  <c r="D80" i="1"/>
  <c r="H46" i="1"/>
  <c r="H45" i="1"/>
  <c r="H44" i="1"/>
  <c r="H40" i="1"/>
  <c r="H39" i="1"/>
  <c r="H38" i="1"/>
  <c r="H34" i="1"/>
  <c r="H33" i="1"/>
  <c r="H32" i="1"/>
  <c r="H28" i="1"/>
  <c r="H52" i="1"/>
  <c r="H51" i="1"/>
  <c r="H50" i="1"/>
  <c r="H58" i="1"/>
  <c r="H56" i="1"/>
  <c r="H63" i="1"/>
  <c r="H84" i="1"/>
  <c r="H85" i="1"/>
  <c r="H83" i="1"/>
  <c r="H79" i="1"/>
  <c r="H21" i="1"/>
  <c r="H22" i="1"/>
  <c r="H73" i="1"/>
  <c r="H80" i="3" l="1"/>
  <c r="H81" i="3" s="1"/>
  <c r="H87" i="3" s="1"/>
  <c r="H93" i="3" s="1"/>
  <c r="G81" i="3"/>
  <c r="G87" i="3" s="1"/>
  <c r="G93" i="3" s="1"/>
  <c r="E101" i="3"/>
  <c r="H80" i="2"/>
  <c r="H81" i="2" s="1"/>
  <c r="H87" i="2" s="1"/>
  <c r="H93" i="2" s="1"/>
  <c r="G81" i="2"/>
  <c r="G87" i="2" s="1"/>
  <c r="G93" i="2" s="1"/>
  <c r="H59" i="1"/>
  <c r="H86" i="1"/>
  <c r="H53" i="1"/>
  <c r="H41" i="1"/>
  <c r="H47" i="1"/>
  <c r="H35" i="1"/>
  <c r="E92" i="1"/>
  <c r="F92" i="1"/>
  <c r="G92" i="1"/>
  <c r="D92" i="1"/>
  <c r="E104" i="3" l="1"/>
  <c r="E105" i="3" s="1"/>
  <c r="G95" i="3"/>
  <c r="G95" i="2"/>
  <c r="F74" i="1"/>
  <c r="G74" i="1"/>
  <c r="H97" i="1"/>
  <c r="H91" i="1"/>
  <c r="H89" i="1"/>
  <c r="H68" i="1"/>
  <c r="H64" i="1"/>
  <c r="H62" i="1"/>
  <c r="E65" i="1"/>
  <c r="F65" i="1"/>
  <c r="G65" i="1"/>
  <c r="D65" i="1"/>
  <c r="H26" i="1"/>
  <c r="H20" i="1"/>
  <c r="E23" i="1"/>
  <c r="F23" i="1"/>
  <c r="G23" i="1"/>
  <c r="G98" i="3" l="1"/>
  <c r="G99" i="3" s="1"/>
  <c r="H95" i="3"/>
  <c r="H98" i="3" s="1"/>
  <c r="H99" i="3" s="1"/>
  <c r="G98" i="2"/>
  <c r="G99" i="2" s="1"/>
  <c r="H95" i="2"/>
  <c r="H98" i="2" s="1"/>
  <c r="H99" i="2" s="1"/>
  <c r="H92" i="1"/>
  <c r="E30" i="1"/>
  <c r="E72" i="1" s="1"/>
  <c r="G30" i="1"/>
  <c r="G36" i="1" s="1"/>
  <c r="G42" i="1" s="1"/>
  <c r="F30" i="1"/>
  <c r="F36" i="1" s="1"/>
  <c r="F42" i="1" s="1"/>
  <c r="H65" i="1"/>
  <c r="H23" i="1"/>
  <c r="I99" i="2" l="1"/>
  <c r="G101" i="2"/>
  <c r="E36" i="1"/>
  <c r="E42" i="1" s="1"/>
  <c r="E48" i="1" s="1"/>
  <c r="E54" i="1" s="1"/>
  <c r="E60" i="1" s="1"/>
  <c r="E66" i="1" s="1"/>
  <c r="E74" i="1"/>
  <c r="F48" i="1"/>
  <c r="F54" i="1" s="1"/>
  <c r="F60" i="1" s="1"/>
  <c r="F66" i="1" s="1"/>
  <c r="G48" i="1"/>
  <c r="G54" i="1" s="1"/>
  <c r="G60" i="1" s="1"/>
  <c r="G66" i="1" s="1"/>
  <c r="G104" i="3" l="1"/>
  <c r="G105" i="3" s="1"/>
  <c r="H101" i="3"/>
  <c r="G104" i="2"/>
  <c r="G105" i="2" s="1"/>
  <c r="J109" i="2" s="1"/>
  <c r="H101" i="2"/>
  <c r="H104" i="2" s="1"/>
  <c r="G75" i="1"/>
  <c r="H104" i="3" l="1"/>
  <c r="I104" i="3" s="1"/>
  <c r="I101" i="3"/>
  <c r="J109" i="3"/>
  <c r="G110" i="3"/>
  <c r="J106" i="3"/>
  <c r="H105" i="3"/>
  <c r="J106" i="2"/>
  <c r="H105" i="2"/>
  <c r="J105" i="2" s="1"/>
  <c r="F75" i="1"/>
  <c r="F81" i="1" s="1"/>
  <c r="F87" i="1" s="1"/>
  <c r="J105" i="3" l="1"/>
  <c r="I105" i="3"/>
  <c r="H110" i="3"/>
  <c r="F93" i="1"/>
  <c r="F95" i="1" l="1"/>
  <c r="F98" i="1" s="1"/>
  <c r="F99" i="1" s="1"/>
  <c r="F101" i="1" s="1"/>
  <c r="E75" i="1"/>
  <c r="E81" i="1" s="1"/>
  <c r="E87" i="1" s="1"/>
  <c r="F104" i="1" l="1"/>
  <c r="F105" i="1" s="1"/>
  <c r="J108" i="1" s="1"/>
  <c r="E93" i="1"/>
  <c r="E95" i="1" l="1"/>
  <c r="E98" i="1" s="1"/>
  <c r="E99" i="1" s="1"/>
  <c r="E101" i="1" s="1"/>
  <c r="E104" i="1" l="1"/>
  <c r="E105" i="1" s="1"/>
  <c r="H25" i="1" l="1"/>
  <c r="H29" i="1" s="1"/>
  <c r="H30" i="1" s="1"/>
  <c r="H36" i="1" s="1"/>
  <c r="H42" i="1" s="1"/>
  <c r="H48" i="1" s="1"/>
  <c r="H54" i="1" s="1"/>
  <c r="H60" i="1" s="1"/>
  <c r="H66" i="1" s="1"/>
  <c r="D29" i="1"/>
  <c r="D30" i="1" s="1"/>
  <c r="D36" i="1" l="1"/>
  <c r="D42" i="1" s="1"/>
  <c r="D48" i="1" s="1"/>
  <c r="D54" i="1" s="1"/>
  <c r="D60" i="1" s="1"/>
  <c r="D66" i="1" s="1"/>
  <c r="D74" i="1" l="1"/>
  <c r="D75" i="1" s="1"/>
  <c r="D81" i="1" s="1"/>
  <c r="D87" i="1" s="1"/>
  <c r="D93" i="1" s="1"/>
  <c r="H72" i="1"/>
  <c r="H74" i="1" s="1"/>
  <c r="H75" i="1" s="1"/>
  <c r="G77" i="1" l="1"/>
  <c r="L105" i="1"/>
  <c r="N106" i="1" s="1"/>
  <c r="J75" i="1"/>
  <c r="D95" i="1"/>
  <c r="G78" i="1"/>
  <c r="H78" i="1" s="1"/>
  <c r="N105" i="1" l="1"/>
  <c r="H77" i="1"/>
  <c r="G80" i="1"/>
  <c r="D98" i="1"/>
  <c r="D99" i="1" s="1"/>
  <c r="D101" i="1" s="1"/>
  <c r="G81" i="1" l="1"/>
  <c r="G87" i="1" s="1"/>
  <c r="G93" i="1" s="1"/>
  <c r="H80" i="1"/>
  <c r="H81" i="1" s="1"/>
  <c r="H87" i="1" s="1"/>
  <c r="H93" i="1" s="1"/>
  <c r="G95" i="1" l="1"/>
  <c r="D104" i="1"/>
  <c r="D105" i="1" s="1"/>
  <c r="J107" i="1" s="1"/>
  <c r="G98" i="1" l="1"/>
  <c r="G99" i="1" s="1"/>
  <c r="G101" i="1" s="1"/>
  <c r="H95" i="1"/>
  <c r="H98" i="1" s="1"/>
  <c r="H99" i="1" s="1"/>
  <c r="I99" i="1" s="1"/>
  <c r="G104" i="1" l="1"/>
  <c r="G105" i="1" s="1"/>
  <c r="J109" i="1" s="1"/>
  <c r="H101" i="1"/>
  <c r="H104" i="1" s="1"/>
  <c r="H105" i="1" l="1"/>
  <c r="J105" i="1" s="1"/>
  <c r="J1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475DA4AA-C3A8-47A4-B126-14F1C37D0144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B6BF7F53-BD7F-4278-8E3A-1293B72A1521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<sst xmlns="http://schemas.openxmlformats.org/spreadsheetml/2006/main" count="315" uniqueCount="98">
  <si>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</si>
  <si>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</si>
  <si>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</si>
  <si>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</si>
  <si>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</si>
  <si>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</si>
  <si>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</si>
  <si>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</si>
  <si>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</si>
  <si>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</si>
  <si>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</si>
  <si>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</si>
  <si>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</si>
  <si>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</si>
  <si>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</si>
  <si>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</si>
  <si>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</si>
  <si>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</si>
  <si>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</si>
  <si>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</si>
  <si>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</si>
  <si>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</si>
  <si>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</si>
  <si>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</si>
  <si>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</si>
  <si>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</si>
  <si>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</si>
  <si>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</si>
  <si>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</si>
  <si>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</si>
  <si>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</si>
  <si>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</si>
  <si>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</si>
  <si>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</si>
  <si>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</si>
  <si>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</si>
  <si>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</si>
  <si>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</si>
  <si>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</si>
  <si>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</si>
  <si>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</si>
  <si>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</si>
  <si>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</si>
  <si>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</si>
  <si>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</si>
  <si>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</si>
  <si>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</si>
  <si>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</si>
  <si>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</si>
  <si>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</si>
  <si>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</si>
  <si>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</si>
  <si>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</si>
  <si>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</si>
  <si>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</si>
  <si>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</si>
  <si>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</si>
  <si>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</si>
  <si>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</si>
  <si>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</si>
  <si>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</si>
  <si>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</si>
  <si>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Смета</t>
  </si>
  <si>
    <t>Договор</t>
  </si>
  <si>
    <t>Разница</t>
  </si>
  <si>
    <t>Строительство ВЛИ-0,4кВ</t>
  </si>
  <si>
    <t>02-01-02</t>
  </si>
  <si>
    <t>02-01-03</t>
  </si>
  <si>
    <t>ПНР ВЛИ-0,4кВ</t>
  </si>
  <si>
    <t>Демонтажные работы ВЛИ-0,4кВ</t>
  </si>
  <si>
    <t>01-01-01</t>
  </si>
  <si>
    <t>02-03-04</t>
  </si>
  <si>
    <t>09-03-07</t>
  </si>
  <si>
    <t>02-01-01</t>
  </si>
  <si>
    <t>Приказ №325/пр от 25.05.2021г. Прил.1 п.50</t>
  </si>
  <si>
    <t>09-01-01</t>
  </si>
  <si>
    <t>09-01-02</t>
  </si>
  <si>
    <t>Монтажные работы в ТП</t>
  </si>
  <si>
    <t>ПНР в ТП</t>
  </si>
  <si>
    <t>12-01-01</t>
  </si>
  <si>
    <t>12-01-02</t>
  </si>
  <si>
    <t>Топографическая съемка</t>
  </si>
  <si>
    <t>Проектные работы</t>
  </si>
  <si>
    <t>Вынос трассы</t>
  </si>
  <si>
    <t>Строительство ВЛЗ-10кВ</t>
  </si>
  <si>
    <t>ПНР ВЛЗ-10кВ</t>
  </si>
  <si>
    <t>09-01-03</t>
  </si>
  <si>
    <t>Специалист сметно-договорного отдела ООО "Меридиан Энерго"</t>
  </si>
  <si>
    <t>Саранчина Т.И.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</si>
  <si>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</si>
  <si>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</si>
  <si>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"_____"________________ 2026г.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</si>
  <si>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</si>
  <si>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</si>
  <si>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2026.03</t>
  </si>
  <si>
    <t>Строительство ВЛИ-0,38 кВ от опоры б/н ВЛИ-0,4 кВ КТП-779   ПС Фрязино № 206, МО,  50:14:0030512:891</t>
  </si>
  <si>
    <t>3677-МЭ/ХС</t>
  </si>
  <si>
    <t>01-01-02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</si>
</sst>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  <numFmt numFmtId="169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view="pageBreakPreview" topLeftCell="A75" zoomScale="90" zoomScaleNormal="80" zoomScaleSheetLayoutView="90" workbookViewId="0">
      <selection activeCell="L105" sqref="L105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95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96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8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1.1000000000000001</v>
      </c>
      <c r="H20" s="21">
        <f>SUM(D20:G20)</f>
        <v>1.1000000000000001</v>
      </c>
    </row>
    <row r="21" spans="1:8" s="18" customFormat="1" x14ac:dyDescent="0.45">
      <c r="A21" s="19">
        <v>1</v>
      </c>
      <c r="B21" s="37" t="s">
        <v>97</v>
      </c>
      <c r="C21" s="77" t="s">
        <v>69</v>
      </c>
      <c r="D21" s="20">
        <v>30.15</v>
      </c>
      <c r="E21" s="20"/>
      <c r="F21" s="20"/>
      <c r="G21" s="20"/>
      <c r="H21" s="21">
        <f t="shared" ref="H21:H22" si="0">SUM(D21:G21)</f>
        <v>30.15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30.15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1.1000000000000001</v>
      </c>
      <c r="H23" s="22">
        <f t="shared" si="1"/>
        <v>31.25</v>
      </c>
    </row>
    <row r="24" spans="1:8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159.16999999999999</v>
      </c>
      <c r="E25" s="20"/>
      <c r="F25" s="20"/>
      <c r="G25" s="20"/>
      <c r="H25" s="21">
        <f>SUM(D25:G25)</f>
        <v>159.16999999999999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159.16999999999999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159.16999999999999</v>
      </c>
    </row>
    <row r="30" spans="1:8" s="23" customFormat="1" x14ac:dyDescent="0.45">
      <c r="A30" s="91" t="s">
        <v>7</v>
      </c>
      <c r="B30" s="92"/>
      <c r="C30" s="93"/>
      <c r="D30" s="24">
        <f>D23+D29</f>
        <v>189.32</v>
      </c>
      <c r="E30" s="24">
        <f>E23+E29</f>
        <v>0</v>
      </c>
      <c r="F30" s="24">
        <f>F23+F29</f>
        <v>0</v>
      </c>
      <c r="G30" s="24">
        <f>G23+G29</f>
        <v>1.1000000000000001</v>
      </c>
      <c r="H30" s="24">
        <f>H23+H29</f>
        <v>190.42</v>
      </c>
    </row>
    <row r="31" spans="1:8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189.32</v>
      </c>
      <c r="E36" s="24">
        <f t="shared" si="5"/>
        <v>0</v>
      </c>
      <c r="F36" s="24">
        <f t="shared" si="5"/>
        <v>0</v>
      </c>
      <c r="G36" s="24">
        <f t="shared" si="5"/>
        <v>1.1000000000000001</v>
      </c>
      <c r="H36" s="24">
        <f>H30+H35</f>
        <v>190.42</v>
      </c>
    </row>
    <row r="37" spans="1:8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189.32</v>
      </c>
      <c r="E42" s="24">
        <f t="shared" si="8"/>
        <v>0</v>
      </c>
      <c r="F42" s="24">
        <f t="shared" si="8"/>
        <v>0</v>
      </c>
      <c r="G42" s="24">
        <f t="shared" si="8"/>
        <v>1.1000000000000001</v>
      </c>
      <c r="H42" s="24">
        <f>H36+H41</f>
        <v>190.42</v>
      </c>
    </row>
    <row r="43" spans="1:8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189.32</v>
      </c>
      <c r="E48" s="24">
        <f t="shared" ref="E48" si="11">E42+E47</f>
        <v>0</v>
      </c>
      <c r="F48" s="24">
        <f t="shared" ref="F48" si="12">F42+F47</f>
        <v>0</v>
      </c>
      <c r="G48" s="24">
        <f t="shared" ref="G48" si="13">G42+G47</f>
        <v>1.1000000000000001</v>
      </c>
      <c r="H48" s="24">
        <f>H42+H47</f>
        <v>190.42</v>
      </c>
    </row>
    <row r="49" spans="1:8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4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4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5">SUM(E50:E52)</f>
        <v>0</v>
      </c>
      <c r="F53" s="22">
        <f t="shared" si="15"/>
        <v>0</v>
      </c>
      <c r="G53" s="22">
        <f t="shared" si="15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6">D48+D53</f>
        <v>189.32</v>
      </c>
      <c r="E54" s="24">
        <f t="shared" si="16"/>
        <v>0</v>
      </c>
      <c r="F54" s="24">
        <f t="shared" si="16"/>
        <v>0</v>
      </c>
      <c r="G54" s="24">
        <f t="shared" si="16"/>
        <v>1.1000000000000001</v>
      </c>
      <c r="H54" s="24">
        <f>H48+H53</f>
        <v>190.42</v>
      </c>
    </row>
    <row r="55" spans="1:8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7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7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8">SUM(D56:D58)</f>
        <v>0</v>
      </c>
      <c r="E59" s="22">
        <f t="shared" si="18"/>
        <v>0</v>
      </c>
      <c r="F59" s="22">
        <f t="shared" si="18"/>
        <v>0</v>
      </c>
      <c r="G59" s="22">
        <f t="shared" si="18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189.32</v>
      </c>
      <c r="E60" s="24">
        <f t="shared" ref="E60:G60" si="19">E54+E59</f>
        <v>0</v>
      </c>
      <c r="F60" s="24">
        <f t="shared" si="19"/>
        <v>0</v>
      </c>
      <c r="G60" s="24">
        <f t="shared" si="19"/>
        <v>1.1000000000000001</v>
      </c>
      <c r="H60" s="24">
        <f>H54+H59</f>
        <v>190.42</v>
      </c>
    </row>
    <row r="61" spans="1:8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20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20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20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21">SUM(E62:E64)</f>
        <v>0</v>
      </c>
      <c r="F65" s="22">
        <f t="shared" si="21"/>
        <v>0</v>
      </c>
      <c r="G65" s="22">
        <f t="shared" si="21"/>
        <v>0</v>
      </c>
      <c r="H65" s="22">
        <f t="shared" si="21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2">D60+D65</f>
        <v>189.32</v>
      </c>
      <c r="E66" s="24">
        <f t="shared" si="22"/>
        <v>0</v>
      </c>
      <c r="F66" s="24">
        <f t="shared" si="22"/>
        <v>0</v>
      </c>
      <c r="G66" s="24">
        <f t="shared" si="22"/>
        <v>1.1000000000000001</v>
      </c>
      <c r="H66" s="24">
        <f>H60+H65</f>
        <v>190.42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11.08</v>
      </c>
      <c r="H68" s="21">
        <f t="shared" ref="H68:H73" si="23">SUM(D68:G68)</f>
        <v>11.08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3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3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3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>
        <f>ROUND(E30*1.9%,2)</f>
        <v>0</v>
      </c>
      <c r="F72" s="43"/>
      <c r="G72" s="43"/>
      <c r="H72" s="21">
        <f t="shared" si="23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3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11.08</v>
      </c>
      <c r="H74" s="22">
        <f>SUM(H68:H73)</f>
        <v>11.08</v>
      </c>
    </row>
    <row r="75" spans="1:10" s="18" customFormat="1" x14ac:dyDescent="0.45">
      <c r="A75" s="85" t="s">
        <v>10</v>
      </c>
      <c r="B75" s="86"/>
      <c r="C75" s="87"/>
      <c r="D75" s="51">
        <f>D66+D74</f>
        <v>189.32</v>
      </c>
      <c r="E75" s="51">
        <f>E66+E74</f>
        <v>0</v>
      </c>
      <c r="F75" s="51">
        <f>F66+F74</f>
        <v>0</v>
      </c>
      <c r="G75" s="51">
        <f>G66+G74</f>
        <v>12.18</v>
      </c>
      <c r="H75" s="24">
        <f>H66+H74</f>
        <v>201.5</v>
      </c>
      <c r="J75" s="74">
        <f>H75-H72</f>
        <v>201.5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9.66</v>
      </c>
      <c r="H77" s="21">
        <f t="shared" ref="H77:H86" si="24">SUM(D77:G77)</f>
        <v>9.66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4.3099999999999996</v>
      </c>
      <c r="H78" s="21">
        <f t="shared" si="24"/>
        <v>4.3099999999999996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4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5">SUM(D77:D79)</f>
        <v>0</v>
      </c>
      <c r="E80" s="50">
        <f t="shared" si="25"/>
        <v>0</v>
      </c>
      <c r="F80" s="50">
        <f t="shared" si="25"/>
        <v>0</v>
      </c>
      <c r="G80" s="50">
        <f t="shared" si="25"/>
        <v>13.969999999999999</v>
      </c>
      <c r="H80" s="22">
        <f t="shared" si="24"/>
        <v>13.969999999999999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6">D75+D80</f>
        <v>189.32</v>
      </c>
      <c r="E81" s="51">
        <f t="shared" si="26"/>
        <v>0</v>
      </c>
      <c r="F81" s="51">
        <f t="shared" si="26"/>
        <v>0</v>
      </c>
      <c r="G81" s="51">
        <f t="shared" si="26"/>
        <v>26.15</v>
      </c>
      <c r="H81" s="24">
        <f>H75+H80</f>
        <v>215.47</v>
      </c>
    </row>
    <row r="82" spans="1:8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4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4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4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7">SUM(D83:D85)</f>
        <v>0</v>
      </c>
      <c r="E86" s="50">
        <f t="shared" si="27"/>
        <v>0</v>
      </c>
      <c r="F86" s="50">
        <f t="shared" si="27"/>
        <v>0</v>
      </c>
      <c r="G86" s="50">
        <f t="shared" si="27"/>
        <v>0</v>
      </c>
      <c r="H86" s="22">
        <f t="shared" si="24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8">D81+D86</f>
        <v>189.32</v>
      </c>
      <c r="E87" s="51">
        <f t="shared" si="28"/>
        <v>0</v>
      </c>
      <c r="F87" s="51">
        <f t="shared" si="28"/>
        <v>0</v>
      </c>
      <c r="G87" s="51">
        <f t="shared" si="28"/>
        <v>26.15</v>
      </c>
      <c r="H87" s="24">
        <f>H81+H86</f>
        <v>215.47</v>
      </c>
    </row>
    <row r="88" spans="1:8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9.0500000000000007</v>
      </c>
      <c r="H89" s="21">
        <f t="shared" ref="H89:H91" si="29">SUM(D89:G89)</f>
        <v>9.0500000000000007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35.17</v>
      </c>
      <c r="H90" s="21">
        <f t="shared" si="29"/>
        <v>35.17</v>
      </c>
    </row>
    <row r="91" spans="1:8" s="18" customFormat="1" hidden="1" x14ac:dyDescent="0.45">
      <c r="A91" s="47">
        <v>36</v>
      </c>
      <c r="B91" s="55"/>
      <c r="C91" s="49"/>
      <c r="D91" s="43"/>
      <c r="E91" s="43"/>
      <c r="F91" s="43"/>
      <c r="G91" s="43"/>
      <c r="H91" s="21">
        <f t="shared" si="29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30">SUM(E89:E91)</f>
        <v>0</v>
      </c>
      <c r="F92" s="50">
        <f t="shared" si="30"/>
        <v>0</v>
      </c>
      <c r="G92" s="50">
        <f t="shared" si="30"/>
        <v>44.22</v>
      </c>
      <c r="H92" s="22">
        <f t="shared" si="30"/>
        <v>44.22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31">D87+D92</f>
        <v>189.32</v>
      </c>
      <c r="E93" s="51">
        <f t="shared" si="31"/>
        <v>0</v>
      </c>
      <c r="F93" s="51">
        <f t="shared" si="31"/>
        <v>0</v>
      </c>
      <c r="G93" s="51">
        <f>G87+G92</f>
        <v>70.37</v>
      </c>
      <c r="H93" s="24">
        <f>H92+H87</f>
        <v>259.69</v>
      </c>
    </row>
    <row r="94" spans="1:8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5.68</v>
      </c>
      <c r="E95" s="43">
        <f>ROUND(E93*0.03,2)</f>
        <v>0</v>
      </c>
      <c r="F95" s="43">
        <f t="shared" ref="F95" si="32">ROUND(F93*0.03,2)</f>
        <v>0</v>
      </c>
      <c r="G95" s="43">
        <f>ROUND(G93*0.03,2)</f>
        <v>2.11</v>
      </c>
      <c r="H95" s="21">
        <f t="shared" ref="H95:H97" si="33">SUM(D95:G95)</f>
        <v>7.7899999999999991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3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3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5.68</v>
      </c>
      <c r="E98" s="59">
        <f t="shared" ref="E98:H98" si="34">SUM(E95:E97)</f>
        <v>0</v>
      </c>
      <c r="F98" s="59">
        <f t="shared" si="34"/>
        <v>0</v>
      </c>
      <c r="G98" s="59">
        <f t="shared" si="34"/>
        <v>2.11</v>
      </c>
      <c r="H98" s="31">
        <f t="shared" si="34"/>
        <v>7.7899999999999991</v>
      </c>
    </row>
    <row r="99" spans="1:14" s="18" customFormat="1" x14ac:dyDescent="0.45">
      <c r="A99" s="56"/>
      <c r="B99" s="57"/>
      <c r="C99" s="56" t="s">
        <v>33</v>
      </c>
      <c r="D99" s="51">
        <f>D93+D98</f>
        <v>195</v>
      </c>
      <c r="E99" s="51">
        <f t="shared" ref="E99:H99" si="35">E93+E98</f>
        <v>0</v>
      </c>
      <c r="F99" s="51">
        <f t="shared" si="35"/>
        <v>0</v>
      </c>
      <c r="G99" s="51">
        <f t="shared" si="35"/>
        <v>72.48</v>
      </c>
      <c r="H99" s="24">
        <f t="shared" si="35"/>
        <v>267.48</v>
      </c>
      <c r="I99" s="79">
        <f>H99-D99-G89-G68</f>
        <v>52.350000000000023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42.9</v>
      </c>
      <c r="E101" s="43">
        <f t="shared" ref="E101:G101" si="36">ROUND(E99*0.22,2)</f>
        <v>0</v>
      </c>
      <c r="F101" s="43">
        <f t="shared" si="36"/>
        <v>0</v>
      </c>
      <c r="G101" s="43">
        <f t="shared" si="36"/>
        <v>15.95</v>
      </c>
      <c r="H101" s="24">
        <f t="shared" ref="H101:H103" si="37">SUM(D101:G101)</f>
        <v>58.849999999999994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7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7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42.9</v>
      </c>
      <c r="E104" s="51">
        <f t="shared" ref="E104:G104" si="38">SUM(E101:E103)</f>
        <v>0</v>
      </c>
      <c r="F104" s="51">
        <f t="shared" si="38"/>
        <v>0</v>
      </c>
      <c r="G104" s="51">
        <f t="shared" si="38"/>
        <v>15.95</v>
      </c>
      <c r="H104" s="24">
        <f>SUM(H101:H103)</f>
        <v>58.849999999999994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237.9</v>
      </c>
      <c r="E105" s="51">
        <f t="shared" ref="E105:G105" si="39">E99+E104</f>
        <v>0</v>
      </c>
      <c r="F105" s="51">
        <f t="shared" si="39"/>
        <v>0</v>
      </c>
      <c r="G105" s="51">
        <f t="shared" si="39"/>
        <v>88.43</v>
      </c>
      <c r="H105" s="20">
        <f>H99+H104</f>
        <v>326.33000000000004</v>
      </c>
      <c r="J105" s="70">
        <f>H105</f>
        <v>326.33000000000004</v>
      </c>
      <c r="L105" s="72">
        <f>(H75+G92)*1.22</f>
        <v>299.77839999999998</v>
      </c>
      <c r="M105" s="72">
        <v>128.12305000000001</v>
      </c>
      <c r="N105" s="73">
        <f>M105-L105</f>
        <v>-171.65534999999997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58.849999999999994</v>
      </c>
      <c r="M106" s="73">
        <f>(M105-G89)/0.99+G89</f>
        <v>129.32580808080809</v>
      </c>
      <c r="N106" s="78">
        <f>M106-L105</f>
        <v>-170.45259191919189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237.9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88.43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0:C80"/>
    <mergeCell ref="A81:C81"/>
    <mergeCell ref="B82:G82"/>
    <mergeCell ref="A35:C35"/>
    <mergeCell ref="A36:C36"/>
    <mergeCell ref="A41:C41"/>
    <mergeCell ref="A42:C42"/>
    <mergeCell ref="A47:C47"/>
    <mergeCell ref="A48:C48"/>
    <mergeCell ref="A53:C53"/>
    <mergeCell ref="A54:C54"/>
    <mergeCell ref="A59:C59"/>
    <mergeCell ref="A60:C60"/>
    <mergeCell ref="A92:C92"/>
    <mergeCell ref="A93:C9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4:G94"/>
    <mergeCell ref="B11:H11"/>
    <mergeCell ref="D13:F13"/>
    <mergeCell ref="B12:H12"/>
    <mergeCell ref="B88:G88"/>
    <mergeCell ref="A16:A17"/>
    <mergeCell ref="B16:B17"/>
    <mergeCell ref="B67:G67"/>
    <mergeCell ref="B76:G76"/>
    <mergeCell ref="B31:G31"/>
    <mergeCell ref="B37:G37"/>
    <mergeCell ref="B43:G43"/>
    <mergeCell ref="B49:G49"/>
    <mergeCell ref="B55:G55"/>
    <mergeCell ref="B9:H9"/>
    <mergeCell ref="A86:C86"/>
    <mergeCell ref="A87:C87"/>
    <mergeCell ref="A29:C29"/>
    <mergeCell ref="A30:C30"/>
    <mergeCell ref="C16:C17"/>
    <mergeCell ref="B24:G24"/>
    <mergeCell ref="B61:G61"/>
    <mergeCell ref="A65:C65"/>
    <mergeCell ref="A66:C66"/>
    <mergeCell ref="A74:C74"/>
    <mergeCell ref="D16:G16"/>
    <mergeCell ref="H16:H17"/>
    <mergeCell ref="A23:C23"/>
    <mergeCell ref="B19:G19"/>
    <mergeCell ref="A75:C7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5" orientation="portrait" r:id="rId1"/>
  <rowBreaks count="1" manualBreakCount="1">
    <brk id="75" max="12" man="1"/>
  </rowBreaks>
  <ignoredErrors>
    <ignoredError sqref="H9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0A15-53C9-40EC-AD46-F3CC67E5A2B0}">
  <sheetPr>
    <pageSetUpPr fitToPage="1"/>
  </sheetPr>
  <dimension ref="A1:N112"/>
  <sheetViews>
    <sheetView view="pageBreakPreview" topLeftCell="A72" zoomScale="90" zoomScaleNormal="80" zoomScaleSheetLayoutView="90" workbookViewId="0">
      <selection activeCell="G72" sqref="G72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95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96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8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1.1000000000000001</v>
      </c>
      <c r="H20" s="21">
        <f>SUM(D20:G20)</f>
        <v>1.1000000000000001</v>
      </c>
    </row>
    <row r="21" spans="1:8" s="18" customFormat="1" x14ac:dyDescent="0.45">
      <c r="A21" s="19">
        <v>1</v>
      </c>
      <c r="B21" s="37" t="s">
        <v>97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1.1000000000000001</v>
      </c>
      <c r="H23" s="22">
        <f t="shared" si="1"/>
        <v>1.1000000000000001</v>
      </c>
    </row>
    <row r="24" spans="1:8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113.09</v>
      </c>
      <c r="E25" s="20"/>
      <c r="F25" s="20"/>
      <c r="G25" s="20"/>
      <c r="H25" s="21">
        <f>SUM(D25:G25)</f>
        <v>113.09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113.09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113.09</v>
      </c>
    </row>
    <row r="30" spans="1:8" s="23" customFormat="1" x14ac:dyDescent="0.45">
      <c r="A30" s="91" t="s">
        <v>7</v>
      </c>
      <c r="B30" s="92"/>
      <c r="C30" s="93"/>
      <c r="D30" s="24">
        <f>D23+D29</f>
        <v>113.09</v>
      </c>
      <c r="E30" s="24">
        <f>E23+E29</f>
        <v>0</v>
      </c>
      <c r="F30" s="24">
        <f>F23+F29</f>
        <v>0</v>
      </c>
      <c r="G30" s="24">
        <f>G23+G29</f>
        <v>1.1000000000000001</v>
      </c>
      <c r="H30" s="24">
        <f>H23+H29</f>
        <v>114.19</v>
      </c>
    </row>
    <row r="31" spans="1:8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113.09</v>
      </c>
      <c r="E36" s="24">
        <f t="shared" si="5"/>
        <v>0</v>
      </c>
      <c r="F36" s="24">
        <f t="shared" si="5"/>
        <v>0</v>
      </c>
      <c r="G36" s="24">
        <f t="shared" si="5"/>
        <v>1.1000000000000001</v>
      </c>
      <c r="H36" s="24">
        <f>H30+H35</f>
        <v>114.19</v>
      </c>
    </row>
    <row r="37" spans="1:8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113.09</v>
      </c>
      <c r="E42" s="24">
        <f t="shared" si="8"/>
        <v>0</v>
      </c>
      <c r="F42" s="24">
        <f t="shared" si="8"/>
        <v>0</v>
      </c>
      <c r="G42" s="24">
        <f t="shared" si="8"/>
        <v>1.1000000000000001</v>
      </c>
      <c r="H42" s="24">
        <f>H36+H41</f>
        <v>114.19</v>
      </c>
    </row>
    <row r="43" spans="1:8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113.09</v>
      </c>
      <c r="E48" s="24">
        <f t="shared" ref="E48:G48" si="11">E42+E47</f>
        <v>0</v>
      </c>
      <c r="F48" s="24">
        <f t="shared" si="11"/>
        <v>0</v>
      </c>
      <c r="G48" s="24">
        <f t="shared" si="11"/>
        <v>1.1000000000000001</v>
      </c>
      <c r="H48" s="24">
        <f>H42+H47</f>
        <v>114.19</v>
      </c>
    </row>
    <row r="49" spans="1:8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4">D48+D53</f>
        <v>113.09</v>
      </c>
      <c r="E54" s="24">
        <f t="shared" si="14"/>
        <v>0</v>
      </c>
      <c r="F54" s="24">
        <f t="shared" si="14"/>
        <v>0</v>
      </c>
      <c r="G54" s="24">
        <f t="shared" si="14"/>
        <v>1.1000000000000001</v>
      </c>
      <c r="H54" s="24">
        <f>H48+H53</f>
        <v>114.19</v>
      </c>
    </row>
    <row r="55" spans="1:8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113.09</v>
      </c>
      <c r="E60" s="24">
        <f t="shared" ref="E60:G60" si="17">E54+E59</f>
        <v>0</v>
      </c>
      <c r="F60" s="24">
        <f t="shared" si="17"/>
        <v>0</v>
      </c>
      <c r="G60" s="24">
        <f t="shared" si="17"/>
        <v>1.1000000000000001</v>
      </c>
      <c r="H60" s="24">
        <f>H54+H59</f>
        <v>114.19</v>
      </c>
    </row>
    <row r="61" spans="1:8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113.09</v>
      </c>
      <c r="E66" s="24">
        <f t="shared" si="20"/>
        <v>0</v>
      </c>
      <c r="F66" s="24">
        <f t="shared" si="20"/>
        <v>0</v>
      </c>
      <c r="G66" s="24">
        <f t="shared" si="20"/>
        <v>1.1000000000000001</v>
      </c>
      <c r="H66" s="24">
        <f>H60+H65</f>
        <v>114.19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/>
      <c r="H68" s="21">
        <f t="shared" ref="H68:H73" si="21">SUM(D68:G68)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>
        <f>ROUND(E30*1.9%,2)</f>
        <v>0</v>
      </c>
      <c r="F72" s="43"/>
      <c r="G72" s="43"/>
      <c r="H72" s="21">
        <f t="shared" si="21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0</v>
      </c>
      <c r="H74" s="22">
        <f>SUM(H68:H73)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113.09</v>
      </c>
      <c r="E75" s="51">
        <f>E66+E74</f>
        <v>0</v>
      </c>
      <c r="F75" s="51">
        <f>F66+F74</f>
        <v>0</v>
      </c>
      <c r="G75" s="51">
        <f>G66+G74</f>
        <v>1.1000000000000001</v>
      </c>
      <c r="H75" s="24">
        <f>H66+H74</f>
        <v>114.19</v>
      </c>
      <c r="J75" s="74">
        <f>H75-H72</f>
        <v>114.19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6.23</v>
      </c>
      <c r="H77" s="21">
        <f t="shared" ref="H77:H86" si="22">SUM(D77:G77)</f>
        <v>6.23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2.44</v>
      </c>
      <c r="H78" s="21">
        <f t="shared" si="22"/>
        <v>2.44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8.67</v>
      </c>
      <c r="H80" s="22">
        <f t="shared" si="22"/>
        <v>8.67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4">D75+D80</f>
        <v>113.09</v>
      </c>
      <c r="E81" s="51">
        <f t="shared" si="24"/>
        <v>0</v>
      </c>
      <c r="F81" s="51">
        <f t="shared" si="24"/>
        <v>0</v>
      </c>
      <c r="G81" s="51">
        <f t="shared" si="24"/>
        <v>9.77</v>
      </c>
      <c r="H81" s="24">
        <f>H75+H80</f>
        <v>122.86</v>
      </c>
    </row>
    <row r="82" spans="1:8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6">D81+D86</f>
        <v>113.09</v>
      </c>
      <c r="E87" s="51">
        <f t="shared" si="26"/>
        <v>0</v>
      </c>
      <c r="F87" s="51">
        <f t="shared" si="26"/>
        <v>0</v>
      </c>
      <c r="G87" s="51">
        <f t="shared" si="26"/>
        <v>9.77</v>
      </c>
      <c r="H87" s="24">
        <f>H81+H86</f>
        <v>122.86</v>
      </c>
    </row>
    <row r="88" spans="1:8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9.0500000000000007</v>
      </c>
      <c r="H89" s="21">
        <f t="shared" ref="H89:H91" si="27">SUM(D89:G89)</f>
        <v>9.0500000000000007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35.17</v>
      </c>
      <c r="H90" s="21">
        <f t="shared" si="27"/>
        <v>35.17</v>
      </c>
    </row>
    <row r="91" spans="1:8" s="18" customFormat="1" hidden="1" x14ac:dyDescent="0.4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44.22</v>
      </c>
      <c r="H92" s="22">
        <f t="shared" si="28"/>
        <v>44.22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29">D87+D92</f>
        <v>113.09</v>
      </c>
      <c r="E93" s="51">
        <f t="shared" si="29"/>
        <v>0</v>
      </c>
      <c r="F93" s="51">
        <f t="shared" si="29"/>
        <v>0</v>
      </c>
      <c r="G93" s="51">
        <f>G87+G92</f>
        <v>53.989999999999995</v>
      </c>
      <c r="H93" s="24">
        <f>H92+H87</f>
        <v>167.07999999999998</v>
      </c>
    </row>
    <row r="94" spans="1:8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3.39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1.62</v>
      </c>
      <c r="H95" s="21">
        <f t="shared" ref="H95:H97" si="31">SUM(D95:G95)</f>
        <v>5.01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3.39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1.62</v>
      </c>
      <c r="H98" s="31">
        <f t="shared" si="32"/>
        <v>5.01</v>
      </c>
    </row>
    <row r="99" spans="1:14" s="18" customFormat="1" x14ac:dyDescent="0.45">
      <c r="A99" s="56"/>
      <c r="B99" s="57"/>
      <c r="C99" s="56" t="s">
        <v>33</v>
      </c>
      <c r="D99" s="51">
        <f>D93+D98</f>
        <v>116.48</v>
      </c>
      <c r="E99" s="51">
        <f t="shared" ref="E99:H99" si="33">E93+E98</f>
        <v>0</v>
      </c>
      <c r="F99" s="51">
        <f t="shared" si="33"/>
        <v>0</v>
      </c>
      <c r="G99" s="51">
        <f t="shared" si="33"/>
        <v>55.609999999999992</v>
      </c>
      <c r="H99" s="24">
        <f t="shared" si="33"/>
        <v>172.08999999999997</v>
      </c>
      <c r="I99" s="79">
        <f>H99-D99-G89-G68</f>
        <v>46.559999999999974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25.63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12.23</v>
      </c>
      <c r="H101" s="24">
        <f t="shared" ref="H101:H103" si="35">SUM(D101:G101)</f>
        <v>37.86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25.63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12.23</v>
      </c>
      <c r="H104" s="24">
        <f>SUM(H101:H103)</f>
        <v>37.86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142.11000000000001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67.839999999999989</v>
      </c>
      <c r="H105" s="20">
        <f>H99+H104</f>
        <v>209.95</v>
      </c>
      <c r="J105" s="70">
        <f>H105</f>
        <v>209.95</v>
      </c>
      <c r="L105" s="72">
        <f>(H75+G92)*1.22</f>
        <v>193.2602</v>
      </c>
      <c r="M105" s="72">
        <v>128.12305000000001</v>
      </c>
      <c r="N105" s="73">
        <f>M105-L105</f>
        <v>-65.137149999999991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37.86</v>
      </c>
      <c r="M106" s="73">
        <f>(M105-G89)/0.99+G89</f>
        <v>129.32580808080809</v>
      </c>
      <c r="N106" s="78">
        <f>M106-L105</f>
        <v>-63.93439191919191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142.11000000000001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67.839999999999989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5" orientation="portrait" r:id="rId1"/>
  <rowBreaks count="1" manualBreakCount="1">
    <brk id="7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368F5-11FF-4BA5-A664-05757A5142C4}">
  <sheetPr>
    <pageSetUpPr fitToPage="1"/>
  </sheetPr>
  <dimension ref="A1:N112"/>
  <sheetViews>
    <sheetView tabSelected="1" view="pageBreakPreview" topLeftCell="A78" zoomScale="90" zoomScaleNormal="80" zoomScaleSheetLayoutView="90" workbookViewId="0">
      <selection activeCell="G104" sqref="G104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95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96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9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9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9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9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/>
      <c r="H20" s="21">
        <f>SUM(D20:G20)</f>
        <v>0</v>
      </c>
      <c r="I20" s="108">
        <f>'Файл загрузки'!H20-'1ПК'!H20-'2ПК'!H20</f>
        <v>0</v>
      </c>
    </row>
    <row r="21" spans="1:9" s="18" customFormat="1" x14ac:dyDescent="0.45">
      <c r="A21" s="19">
        <v>1</v>
      </c>
      <c r="B21" s="37" t="s">
        <v>97</v>
      </c>
      <c r="C21" s="77" t="s">
        <v>69</v>
      </c>
      <c r="D21" s="20">
        <v>30.15</v>
      </c>
      <c r="E21" s="20"/>
      <c r="F21" s="20"/>
      <c r="G21" s="20"/>
      <c r="H21" s="21">
        <f t="shared" ref="H21:H22" si="0">SUM(D21:G21)</f>
        <v>30.15</v>
      </c>
      <c r="I21" s="108">
        <f>'Файл загрузки'!H21-'1ПК'!H21-'2ПК'!H21</f>
        <v>0</v>
      </c>
    </row>
    <row r="22" spans="1:9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  <c r="I22" s="108">
        <f>'Файл загрузки'!H22-'1ПК'!H22-'2ПК'!H22</f>
        <v>0</v>
      </c>
    </row>
    <row r="23" spans="1:9" s="23" customFormat="1" x14ac:dyDescent="0.45">
      <c r="A23" s="88" t="s">
        <v>25</v>
      </c>
      <c r="B23" s="89"/>
      <c r="C23" s="90"/>
      <c r="D23" s="22">
        <f>SUM(D20:D22)</f>
        <v>30.15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30.15</v>
      </c>
      <c r="I23" s="108">
        <f>'Файл загрузки'!H23-'1ПК'!H23-'2ПК'!H23</f>
        <v>0</v>
      </c>
    </row>
    <row r="24" spans="1:9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  <c r="I24" s="108">
        <f>'Файл загрузки'!H24-'1ПК'!H24-'2ПК'!H24</f>
        <v>0</v>
      </c>
    </row>
    <row r="25" spans="1:9" s="18" customFormat="1" x14ac:dyDescent="0.45">
      <c r="A25" s="19">
        <v>2</v>
      </c>
      <c r="B25" s="37" t="s">
        <v>73</v>
      </c>
      <c r="C25" s="75" t="s">
        <v>65</v>
      </c>
      <c r="D25" s="43">
        <v>46.08</v>
      </c>
      <c r="E25" s="20"/>
      <c r="F25" s="20"/>
      <c r="G25" s="20"/>
      <c r="H25" s="21">
        <f>SUM(D25:G25)</f>
        <v>46.08</v>
      </c>
      <c r="I25" s="108">
        <f>'Файл загрузки'!H25-'1ПК'!H25-'2ПК'!H25</f>
        <v>0</v>
      </c>
    </row>
    <row r="26" spans="1:9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  <c r="I26" s="108">
        <f>'Файл загрузки'!H26-'1ПК'!H26-'2ПК'!H26</f>
        <v>0</v>
      </c>
    </row>
    <row r="27" spans="1:9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  <c r="I27" s="108">
        <f>'Файл загрузки'!H27-'1ПК'!H27-'2ПК'!H27</f>
        <v>0</v>
      </c>
    </row>
    <row r="28" spans="1:9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  <c r="I28" s="108">
        <f>'Файл загрузки'!H28-'1ПК'!H28-'2ПК'!H28</f>
        <v>0</v>
      </c>
    </row>
    <row r="29" spans="1:9" s="23" customFormat="1" x14ac:dyDescent="0.45">
      <c r="A29" s="88" t="s">
        <v>6</v>
      </c>
      <c r="B29" s="89"/>
      <c r="C29" s="90"/>
      <c r="D29" s="22">
        <f>SUM(D25:D28)</f>
        <v>46.08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46.08</v>
      </c>
      <c r="I29" s="108">
        <f>'Файл загрузки'!H29-'1ПК'!H29-'2ПК'!H29</f>
        <v>0</v>
      </c>
    </row>
    <row r="30" spans="1:9" s="23" customFormat="1" x14ac:dyDescent="0.45">
      <c r="A30" s="91" t="s">
        <v>7</v>
      </c>
      <c r="B30" s="92"/>
      <c r="C30" s="93"/>
      <c r="D30" s="24">
        <f>D23+D29</f>
        <v>76.22999999999999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76.22999999999999</v>
      </c>
      <c r="I30" s="108">
        <f>'Файл загрузки'!H30-'1ПК'!H30-'2ПК'!H30</f>
        <v>0</v>
      </c>
    </row>
    <row r="31" spans="1:9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  <c r="I31" s="108">
        <f>'Файл загрузки'!H31-'1ПК'!H31-'2ПК'!H31</f>
        <v>0</v>
      </c>
    </row>
    <row r="32" spans="1:9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  <c r="I32" s="108">
        <f>'Файл загрузки'!H32-'1ПК'!H32-'2ПК'!H32</f>
        <v>0</v>
      </c>
    </row>
    <row r="33" spans="1:9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  <c r="I33" s="108">
        <f>'Файл загрузки'!H33-'1ПК'!H33-'2ПК'!H33</f>
        <v>0</v>
      </c>
    </row>
    <row r="34" spans="1:9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  <c r="I34" s="108">
        <f>'Файл загрузки'!H34-'1ПК'!H34-'2ПК'!H34</f>
        <v>0</v>
      </c>
    </row>
    <row r="35" spans="1:9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  <c r="I35" s="108">
        <f>'Файл загрузки'!H35-'1ПК'!H35-'2ПК'!H35</f>
        <v>0</v>
      </c>
    </row>
    <row r="36" spans="1:9" s="23" customFormat="1" hidden="1" x14ac:dyDescent="0.45">
      <c r="A36" s="91" t="s">
        <v>49</v>
      </c>
      <c r="B36" s="92"/>
      <c r="C36" s="93"/>
      <c r="D36" s="24">
        <f t="shared" ref="D36:G36" si="5">D30+D35</f>
        <v>76.22999999999999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76.22999999999999</v>
      </c>
      <c r="I36" s="108">
        <f>'Файл загрузки'!H36-'1ПК'!H36-'2ПК'!H36</f>
        <v>0</v>
      </c>
    </row>
    <row r="37" spans="1:9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  <c r="I37" s="108">
        <f>'Файл загрузки'!H37-'1ПК'!H37-'2ПК'!H37</f>
        <v>0</v>
      </c>
    </row>
    <row r="38" spans="1:9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  <c r="I38" s="108">
        <f>'Файл загрузки'!H38-'1ПК'!H38-'2ПК'!H38</f>
        <v>0</v>
      </c>
    </row>
    <row r="39" spans="1:9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  <c r="I39" s="108">
        <f>'Файл загрузки'!H39-'1ПК'!H39-'2ПК'!H39</f>
        <v>0</v>
      </c>
    </row>
    <row r="40" spans="1:9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  <c r="I40" s="108">
        <f>'Файл загрузки'!H40-'1ПК'!H40-'2ПК'!H40</f>
        <v>0</v>
      </c>
    </row>
    <row r="41" spans="1:9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  <c r="I41" s="108">
        <f>'Файл загрузки'!H41-'1ПК'!H41-'2ПК'!H41</f>
        <v>0</v>
      </c>
    </row>
    <row r="42" spans="1:9" s="23" customFormat="1" hidden="1" x14ac:dyDescent="0.45">
      <c r="A42" s="91" t="s">
        <v>47</v>
      </c>
      <c r="B42" s="92"/>
      <c r="C42" s="93"/>
      <c r="D42" s="24">
        <f t="shared" ref="D42:G42" si="8">D36+D41</f>
        <v>76.22999999999999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76.22999999999999</v>
      </c>
      <c r="I42" s="108">
        <f>'Файл загрузки'!H42-'1ПК'!H42-'2ПК'!H42</f>
        <v>0</v>
      </c>
    </row>
    <row r="43" spans="1:9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  <c r="I43" s="108">
        <f>'Файл загрузки'!H43-'1ПК'!H43-'2ПК'!H43</f>
        <v>0</v>
      </c>
    </row>
    <row r="44" spans="1:9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  <c r="I44" s="108">
        <f>'Файл загрузки'!H44-'1ПК'!H44-'2ПК'!H44</f>
        <v>0</v>
      </c>
    </row>
    <row r="45" spans="1:9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  <c r="I45" s="108">
        <f>'Файл загрузки'!H45-'1ПК'!H45-'2ПК'!H45</f>
        <v>0</v>
      </c>
    </row>
    <row r="46" spans="1:9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  <c r="I46" s="108">
        <f>'Файл загрузки'!H46-'1ПК'!H46-'2ПК'!H46</f>
        <v>0</v>
      </c>
    </row>
    <row r="47" spans="1:9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  <c r="I47" s="108">
        <f>'Файл загрузки'!H47-'1ПК'!H47-'2ПК'!H47</f>
        <v>0</v>
      </c>
    </row>
    <row r="48" spans="1:9" s="23" customFormat="1" hidden="1" x14ac:dyDescent="0.45">
      <c r="A48" s="91" t="s">
        <v>45</v>
      </c>
      <c r="B48" s="92"/>
      <c r="C48" s="93"/>
      <c r="D48" s="24">
        <f>D42+D47</f>
        <v>76.22999999999999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76.22999999999999</v>
      </c>
      <c r="I48" s="108">
        <f>'Файл загрузки'!H48-'1ПК'!H48-'2ПК'!H48</f>
        <v>0</v>
      </c>
    </row>
    <row r="49" spans="1:9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  <c r="I49" s="108">
        <f>'Файл загрузки'!H49-'1ПК'!H49-'2ПК'!H49</f>
        <v>0</v>
      </c>
    </row>
    <row r="50" spans="1:9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  <c r="I50" s="108">
        <f>'Файл загрузки'!H50-'1ПК'!H50-'2ПК'!H50</f>
        <v>0</v>
      </c>
    </row>
    <row r="51" spans="1:9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  <c r="I51" s="108">
        <f>'Файл загрузки'!H51-'1ПК'!H51-'2ПК'!H51</f>
        <v>0</v>
      </c>
    </row>
    <row r="52" spans="1:9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  <c r="I52" s="108">
        <f>'Файл загрузки'!H52-'1ПК'!H52-'2ПК'!H52</f>
        <v>0</v>
      </c>
    </row>
    <row r="53" spans="1:9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  <c r="I53" s="108">
        <f>'Файл загрузки'!H53-'1ПК'!H53-'2ПК'!H53</f>
        <v>0</v>
      </c>
    </row>
    <row r="54" spans="1:9" s="23" customFormat="1" hidden="1" x14ac:dyDescent="0.45">
      <c r="A54" s="91" t="s">
        <v>43</v>
      </c>
      <c r="B54" s="92"/>
      <c r="C54" s="93"/>
      <c r="D54" s="24">
        <f t="shared" ref="D54:G54" si="14">D48+D53</f>
        <v>76.22999999999999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76.22999999999999</v>
      </c>
      <c r="I54" s="108">
        <f>'Файл загрузки'!H54-'1ПК'!H54-'2ПК'!H54</f>
        <v>0</v>
      </c>
    </row>
    <row r="55" spans="1:9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  <c r="I55" s="108">
        <f>'Файл загрузки'!H55-'1ПК'!H55-'2ПК'!H55</f>
        <v>0</v>
      </c>
    </row>
    <row r="56" spans="1:9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  <c r="I56" s="108">
        <f>'Файл загрузки'!H56-'1ПК'!H56-'2ПК'!H56</f>
        <v>0</v>
      </c>
    </row>
    <row r="57" spans="1:9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  <c r="I57" s="108">
        <f>'Файл загрузки'!H57-'1ПК'!H57-'2ПК'!H57</f>
        <v>0</v>
      </c>
    </row>
    <row r="58" spans="1:9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  <c r="I58" s="108">
        <f>'Файл загрузки'!H58-'1ПК'!H58-'2ПК'!H58</f>
        <v>0</v>
      </c>
    </row>
    <row r="59" spans="1:9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  <c r="I59" s="108">
        <f>'Файл загрузки'!H59-'1ПК'!H59-'2ПК'!H59</f>
        <v>0</v>
      </c>
    </row>
    <row r="60" spans="1:9" s="23" customFormat="1" hidden="1" x14ac:dyDescent="0.45">
      <c r="A60" s="91" t="s">
        <v>41</v>
      </c>
      <c r="B60" s="92"/>
      <c r="C60" s="93"/>
      <c r="D60" s="24">
        <f>D54+D59</f>
        <v>76.22999999999999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76.22999999999999</v>
      </c>
      <c r="I60" s="108">
        <f>'Файл загрузки'!H60-'1ПК'!H60-'2ПК'!H60</f>
        <v>0</v>
      </c>
    </row>
    <row r="61" spans="1:9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  <c r="I61" s="108">
        <f>'Файл загрузки'!H61-'1ПК'!H61-'2ПК'!H61</f>
        <v>0</v>
      </c>
    </row>
    <row r="62" spans="1:9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  <c r="I62" s="108">
        <f>'Файл загрузки'!H62-'1ПК'!H62-'2ПК'!H62</f>
        <v>0</v>
      </c>
    </row>
    <row r="63" spans="1:9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  <c r="I63" s="108">
        <f>'Файл загрузки'!H63-'1ПК'!H63-'2ПК'!H63</f>
        <v>0</v>
      </c>
    </row>
    <row r="64" spans="1:9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  <c r="I64" s="108">
        <f>'Файл загрузки'!H64-'1ПК'!H64-'2ПК'!H64</f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  <c r="I65" s="108">
        <f>'Файл загрузки'!H65-'1ПК'!H65-'2ПК'!H65</f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76.22999999999999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76.22999999999999</v>
      </c>
      <c r="I66" s="108">
        <f>'Файл загрузки'!H66-'1ПК'!H66-'2ПК'!H66</f>
        <v>0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  <c r="I67" s="108">
        <f>'Файл загрузки'!H67-'1ПК'!H67-'2ПК'!H67</f>
        <v>0</v>
      </c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11.08</v>
      </c>
      <c r="H68" s="21">
        <f t="shared" ref="H68:H73" si="21">SUM(D68:G68)</f>
        <v>11.08</v>
      </c>
      <c r="I68" s="108">
        <f>'Файл загрузки'!H68-'1ПК'!H68-'2ПК'!H68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  <c r="I69" s="108">
        <f>'Файл загрузки'!H69-'1ПК'!H69-'2ПК'!H69</f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  <c r="I70" s="108">
        <f>'Файл загрузки'!H70-'1ПК'!H70-'2ПК'!H70</f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  <c r="I71" s="108">
        <f>'Файл загрузки'!H71-'1ПК'!H71-'2ПК'!H71</f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>
        <f>ROUND(E30*1.9%,2)</f>
        <v>0</v>
      </c>
      <c r="F72" s="43"/>
      <c r="G72" s="43"/>
      <c r="H72" s="21">
        <f t="shared" si="21"/>
        <v>0</v>
      </c>
      <c r="I72" s="108">
        <f>'Файл загрузки'!H72-'1ПК'!H72-'2ПК'!H72</f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  <c r="I73" s="108">
        <f>'Файл загрузки'!H73-'1ПК'!H73-'2ПК'!H73</f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11.08</v>
      </c>
      <c r="H74" s="22">
        <f>SUM(H68:H73)</f>
        <v>11.08</v>
      </c>
      <c r="I74" s="108">
        <f>'Файл загрузки'!H74-'1ПК'!H74-'2ПК'!H74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76.22999999999999</v>
      </c>
      <c r="E75" s="51">
        <f>E66+E74</f>
        <v>0</v>
      </c>
      <c r="F75" s="51">
        <f>F66+F74</f>
        <v>0</v>
      </c>
      <c r="G75" s="51">
        <f>G66+G74</f>
        <v>11.08</v>
      </c>
      <c r="H75" s="24">
        <f>H66+H74</f>
        <v>87.309999999999988</v>
      </c>
      <c r="I75" s="108">
        <f>'Файл загрузки'!H75-'1ПК'!H75-'2ПК'!H75</f>
        <v>0</v>
      </c>
      <c r="J75" s="74">
        <f>H75-H72</f>
        <v>87.309999999999988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  <c r="I76" s="108">
        <f>'Файл загрузки'!H76-'1ПК'!H76-'2ПК'!H76</f>
        <v>0</v>
      </c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3.43</v>
      </c>
      <c r="H77" s="21">
        <f t="shared" ref="H77:H86" si="22">SUM(D77:G77)</f>
        <v>3.43</v>
      </c>
      <c r="I77" s="108">
        <f>'Файл загрузки'!H77-'1ПК'!H77-'2ПК'!H77</f>
        <v>0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1.87</v>
      </c>
      <c r="H78" s="21">
        <f t="shared" si="22"/>
        <v>1.87</v>
      </c>
      <c r="I78" s="108">
        <f>'Файл загрузки'!H78-'1ПК'!H78-'2ПК'!H78</f>
        <v>0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  <c r="I79" s="108">
        <f>'Файл загрузки'!H79-'1ПК'!H79-'2ПК'!H79</f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5.3000000000000007</v>
      </c>
      <c r="H80" s="22">
        <f t="shared" si="22"/>
        <v>5.3000000000000007</v>
      </c>
      <c r="I80" s="108">
        <f>'Файл загрузки'!H80-'1ПК'!H80-'2ПК'!H80</f>
        <v>0</v>
      </c>
    </row>
    <row r="81" spans="1:9" s="18" customFormat="1" x14ac:dyDescent="0.45">
      <c r="A81" s="85" t="s">
        <v>13</v>
      </c>
      <c r="B81" s="86"/>
      <c r="C81" s="87"/>
      <c r="D81" s="51">
        <f t="shared" ref="D81:G81" si="24">D75+D80</f>
        <v>76.22999999999999</v>
      </c>
      <c r="E81" s="51">
        <f t="shared" si="24"/>
        <v>0</v>
      </c>
      <c r="F81" s="51">
        <f t="shared" si="24"/>
        <v>0</v>
      </c>
      <c r="G81" s="51">
        <f t="shared" si="24"/>
        <v>16.380000000000003</v>
      </c>
      <c r="H81" s="24">
        <f>H75+H80</f>
        <v>92.609999999999985</v>
      </c>
      <c r="I81" s="108">
        <f>'Файл загрузки'!H81-'1ПК'!H81-'2ПК'!H81</f>
        <v>0</v>
      </c>
    </row>
    <row r="82" spans="1:9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  <c r="I82" s="108">
        <f>'Файл загрузки'!H82-'1ПК'!H82-'2ПК'!H82</f>
        <v>0</v>
      </c>
    </row>
    <row r="83" spans="1:9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  <c r="I83" s="108">
        <f>'Файл загрузки'!H83-'1ПК'!H83-'2ПК'!H83</f>
        <v>0</v>
      </c>
    </row>
    <row r="84" spans="1:9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  <c r="I84" s="108">
        <f>'Файл загрузки'!H84-'1ПК'!H84-'2ПК'!H84</f>
        <v>0</v>
      </c>
    </row>
    <row r="85" spans="1:9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  <c r="I85" s="108">
        <f>'Файл загрузки'!H85-'1ПК'!H85-'2ПК'!H85</f>
        <v>0</v>
      </c>
    </row>
    <row r="86" spans="1:9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  <c r="I86" s="108">
        <f>'Файл загрузки'!H86-'1ПК'!H86-'2ПК'!H86</f>
        <v>0</v>
      </c>
    </row>
    <row r="87" spans="1:9" s="18" customFormat="1" hidden="1" x14ac:dyDescent="0.45">
      <c r="A87" s="85" t="s">
        <v>40</v>
      </c>
      <c r="B87" s="86"/>
      <c r="C87" s="87"/>
      <c r="D87" s="51">
        <f t="shared" ref="D87:G87" si="26">D81+D86</f>
        <v>76.22999999999999</v>
      </c>
      <c r="E87" s="51">
        <f t="shared" si="26"/>
        <v>0</v>
      </c>
      <c r="F87" s="51">
        <f t="shared" si="26"/>
        <v>0</v>
      </c>
      <c r="G87" s="51">
        <f t="shared" si="26"/>
        <v>16.380000000000003</v>
      </c>
      <c r="H87" s="24">
        <f>H81+H86</f>
        <v>92.609999999999985</v>
      </c>
      <c r="I87" s="108">
        <f>'Файл загрузки'!H87-'1ПК'!H87-'2ПК'!H87</f>
        <v>0</v>
      </c>
    </row>
    <row r="88" spans="1:9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  <c r="I88" s="108">
        <f>'Файл загрузки'!H88-'1ПК'!H88-'2ПК'!H88</f>
        <v>0</v>
      </c>
    </row>
    <row r="89" spans="1:9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/>
      <c r="H89" s="21">
        <f t="shared" ref="H89:H91" si="27">SUM(D89:G89)</f>
        <v>0</v>
      </c>
      <c r="I89" s="108">
        <f>'Файл загрузки'!H89-'1ПК'!H89-'2ПК'!H89</f>
        <v>0</v>
      </c>
    </row>
    <row r="90" spans="1:9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/>
      <c r="H90" s="21">
        <f t="shared" si="27"/>
        <v>0</v>
      </c>
      <c r="I90" s="108">
        <f>'Файл загрузки'!H90-'1ПК'!H90-'2ПК'!H90</f>
        <v>0</v>
      </c>
    </row>
    <row r="91" spans="1:9" s="18" customFormat="1" hidden="1" x14ac:dyDescent="0.4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  <c r="I91" s="108">
        <f>'Файл загрузки'!H91-'1ПК'!H91-'2ПК'!H91</f>
        <v>0</v>
      </c>
    </row>
    <row r="92" spans="1:9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0</v>
      </c>
      <c r="H92" s="22">
        <f t="shared" si="28"/>
        <v>0</v>
      </c>
      <c r="I92" s="108">
        <f>'Файл загрузки'!H92-'1ПК'!H92-'2ПК'!H92</f>
        <v>0</v>
      </c>
    </row>
    <row r="93" spans="1:9" s="18" customFormat="1" x14ac:dyDescent="0.45">
      <c r="A93" s="85" t="s">
        <v>16</v>
      </c>
      <c r="B93" s="86"/>
      <c r="C93" s="87"/>
      <c r="D93" s="51">
        <f t="shared" ref="D93:F93" si="29">D87+D92</f>
        <v>76.22999999999999</v>
      </c>
      <c r="E93" s="51">
        <f t="shared" si="29"/>
        <v>0</v>
      </c>
      <c r="F93" s="51">
        <f t="shared" si="29"/>
        <v>0</v>
      </c>
      <c r="G93" s="51">
        <f>G87+G92</f>
        <v>16.380000000000003</v>
      </c>
      <c r="H93" s="24">
        <f>H92+H87</f>
        <v>92.609999999999985</v>
      </c>
      <c r="I93" s="108">
        <f>'Файл загрузки'!H93-'1ПК'!H93-'2ПК'!H93</f>
        <v>0</v>
      </c>
    </row>
    <row r="94" spans="1:9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  <c r="I94" s="108">
        <f>'Файл загрузки'!H94-'1ПК'!H94-'2ПК'!H94</f>
        <v>0</v>
      </c>
    </row>
    <row r="95" spans="1:9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2.29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0.49</v>
      </c>
      <c r="H95" s="21">
        <f t="shared" ref="H95:H97" si="31">SUM(D95:G95)</f>
        <v>2.7800000000000002</v>
      </c>
      <c r="I95" s="108">
        <f>'Файл загрузки'!H95-'1ПК'!H95-'2ПК'!H95</f>
        <v>0</v>
      </c>
    </row>
    <row r="96" spans="1:9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  <c r="I96" s="108">
        <f>'Файл загрузки'!H96-'1ПК'!H96-'2ПК'!H96</f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  <c r="I97" s="108">
        <f>'Файл загрузки'!H97-'1ПК'!H97-'2ПК'!H97</f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2.29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0.49</v>
      </c>
      <c r="H98" s="31">
        <f t="shared" si="32"/>
        <v>2.7800000000000002</v>
      </c>
      <c r="I98" s="108">
        <f>'Файл загрузки'!H98-'1ПК'!H98-'2ПК'!H98</f>
        <v>0</v>
      </c>
    </row>
    <row r="99" spans="1:14" s="18" customFormat="1" x14ac:dyDescent="0.45">
      <c r="A99" s="56"/>
      <c r="B99" s="57"/>
      <c r="C99" s="56" t="s">
        <v>33</v>
      </c>
      <c r="D99" s="51">
        <f>D93+D98</f>
        <v>78.52</v>
      </c>
      <c r="E99" s="51">
        <f t="shared" ref="E99:H99" si="33">E93+E98</f>
        <v>0</v>
      </c>
      <c r="F99" s="51">
        <f t="shared" si="33"/>
        <v>0</v>
      </c>
      <c r="G99" s="51">
        <f t="shared" si="33"/>
        <v>16.87</v>
      </c>
      <c r="H99" s="24">
        <f t="shared" si="33"/>
        <v>95.389999999999986</v>
      </c>
      <c r="I99" s="108">
        <f>'Файл загрузки'!H99-'1ПК'!H99-'2ПК'!H99</f>
        <v>0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  <c r="I100" s="108">
        <f>'Файл загрузки'!H100-'1ПК'!H100-'2ПК'!H100</f>
        <v>0</v>
      </c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17.27</v>
      </c>
      <c r="E101" s="43">
        <f t="shared" ref="E101:G101" si="34">ROUND(E99*0.22,2)</f>
        <v>0</v>
      </c>
      <c r="F101" s="43">
        <f t="shared" si="34"/>
        <v>0</v>
      </c>
      <c r="G101" s="43">
        <f>ROUND(G99*0.22,2)+0.01</f>
        <v>3.7199999999999998</v>
      </c>
      <c r="H101" s="24">
        <f t="shared" ref="H101:H103" si="35">SUM(D101:G101)</f>
        <v>20.99</v>
      </c>
      <c r="I101" s="108">
        <f>'Файл загрузки'!H101-'1ПК'!H101-'2ПК'!H101</f>
        <v>0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  <c r="I102" s="108">
        <f>'Файл загрузки'!H102-'1ПК'!H102-'2ПК'!H102</f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  <c r="I103" s="108">
        <f>'Файл загрузки'!H103-'1ПК'!H103-'2ПК'!H103</f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17.27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3.7199999999999998</v>
      </c>
      <c r="H104" s="24">
        <f>SUM(H101:H103)</f>
        <v>20.99</v>
      </c>
      <c r="I104" s="108">
        <f>'Файл загрузки'!H104-'1ПК'!H104-'2ПК'!H104</f>
        <v>0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95.789999999999992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20.59</v>
      </c>
      <c r="H105" s="20">
        <f>H99+H104</f>
        <v>116.37999999999998</v>
      </c>
      <c r="I105" s="108">
        <f>'Файл загрузки'!H105-'1ПК'!H105-'2ПК'!H105</f>
        <v>0</v>
      </c>
      <c r="J105" s="70">
        <f>H105</f>
        <v>116.37999999999998</v>
      </c>
      <c r="L105" s="72">
        <f>(H75+G92)*1.22</f>
        <v>106.51819999999998</v>
      </c>
      <c r="M105" s="72">
        <v>128.12305000000001</v>
      </c>
      <c r="N105" s="73">
        <f>M105-L105</f>
        <v>21.604850000000027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20.99</v>
      </c>
      <c r="M106" s="73">
        <f>(M105-G89)/0.99+G89</f>
        <v>129.41722222222222</v>
      </c>
      <c r="N106" s="78">
        <f>M106-L105</f>
        <v>22.899022222222243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95.789999999999992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20.59</v>
      </c>
    </row>
    <row r="110" spans="1:14" s="18" customFormat="1" x14ac:dyDescent="0.45">
      <c r="B110" s="39"/>
      <c r="D110" s="108">
        <f>'Файл загрузки'!D105-'1ПК'!D105-'2ПК'!D105</f>
        <v>0</v>
      </c>
      <c r="E110" s="108">
        <f>'Файл загрузки'!E105-'1ПК'!E105-'2ПК'!E105</f>
        <v>0</v>
      </c>
      <c r="F110" s="108">
        <f>'Файл загрузки'!F105-'1ПК'!F105-'2ПК'!F105</f>
        <v>0</v>
      </c>
      <c r="G110" s="108">
        <f>'Файл загрузки'!G105-'1ПК'!G105-'2ПК'!G105</f>
        <v>0</v>
      </c>
      <c r="H110" s="108">
        <f>'Файл загрузки'!H105-'1ПК'!H105-'2ПК'!H105</f>
        <v>0</v>
      </c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5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Файл загрузки</vt:lpstr>
      <vt:lpstr>1ПК</vt:lpstr>
      <vt:lpstr>2ПК</vt:lpstr>
      <vt:lpstr>'1ПК'!Заголовки_для_печати</vt:lpstr>
      <vt:lpstr>'2ПК'!Заголовки_для_печати</vt:lpstr>
      <vt:lpstr>'Файл загрузки'!Заголовки_для_печати</vt:lpstr>
      <vt:lpstr>'1ПК'!Область_печати</vt:lpstr>
      <vt:lpstr>'2ПК'!Область_печати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2026-04-17T12:45:52Z</dcterms:modified>
</cp:coreProperties>
</file>